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ДН-2.11.21" sheetId="50" r:id="rId1"/>
    <sheet name="РН-УДН-3.11.21" sheetId="51" r:id="rId2"/>
  </sheets>
  <definedNames>
    <definedName name="_xlnm._FilterDatabase" localSheetId="0" hidden="1">'РН-УДН-2.11.21'!$A$14:$K$17</definedName>
    <definedName name="_xlnm._FilterDatabase" localSheetId="1" hidden="1">'РН-УДН-3.11.21'!$A$14:$K$17</definedName>
    <definedName name="_xlnm.Print_Titles" localSheetId="0">'РН-УДН-2.11.21'!$14:$14</definedName>
    <definedName name="_xlnm.Print_Titles" localSheetId="1">'РН-УДН-3.11.21'!$14:$14</definedName>
    <definedName name="_xlnm.Print_Area" localSheetId="0">'РН-УДН-2.11.21'!$A$1:$Q$29</definedName>
    <definedName name="_xlnm.Print_Area" localSheetId="1">'РН-УДН-3.11.21'!$A$1:$Q$29</definedName>
  </definedNames>
  <calcPr calcId="145621"/>
</workbook>
</file>

<file path=xl/calcChain.xml><?xml version="1.0" encoding="utf-8"?>
<calcChain xmlns="http://schemas.openxmlformats.org/spreadsheetml/2006/main">
  <c r="Q17" i="51" l="1"/>
  <c r="G17" i="51" l="1"/>
  <c r="G17" i="50" l="1"/>
</calcChain>
</file>

<file path=xl/sharedStrings.xml><?xml version="1.0" encoding="utf-8"?>
<sst xmlns="http://schemas.openxmlformats.org/spreadsheetml/2006/main" count="139" uniqueCount="81">
  <si>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</si>
  <si>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</si>
  <si>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</si>
  <si>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</si>
  <si>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</si>
  <si>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</si>
  <si>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</si>
  <si>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</si>
  <si>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</si>
  <si>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</si>
  <si>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</si>
  <si>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</si>
  <si>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</si>
  <si>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</si>
  <si>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</si>
  <si>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</si>
  <si>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</si>
  <si>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</si>
  <si>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</si>
  <si>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</si>
  <si>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</si>
  <si>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</si>
  <si>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</si>
  <si>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</si>
  <si>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</si>
  <si>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</si>
  <si>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</si>
  <si>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</si>
  <si>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</si>
  <si>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</si>
  <si>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</si>
  <si>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</si>
  <si>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</si>
  <si>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</si>
  <si>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</si>
  <si>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</si>
  <si>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</si>
  <si>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</si>
  <si>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</si>
  <si>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</si>
  <si>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</si>
  <si>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</si>
  <si>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</si>
  <si>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</si>
  <si>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</si>
  <si>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</si>
  <si>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</si>
  <si>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</si>
  <si>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</si>
  <si>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</si>
  <si>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</si>
  <si>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</si>
  <si>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</si>
  <si>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</si>
  <si>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</si>
  <si>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</si>
  <si>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</si>
  <si>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</si>
  <si>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НЛ</t>
  </si>
  <si>
    <t>5А</t>
  </si>
  <si>
    <t>12А</t>
  </si>
  <si>
    <t>Лом и отходы стальные 12А</t>
  </si>
  <si>
    <t>Лом и отходы стальные 5А</t>
  </si>
  <si>
    <t>тн</t>
  </si>
  <si>
    <t xml:space="preserve">Не более 5 % </t>
  </si>
  <si>
    <t>лом от списанной автотранспортной техники.  Требуется резка/разбор. Сорность определяется по факту сдачи лома. Покупатель обязан неукоснительно соблюдать положения локальных нормативных документов ОАО «Удмуртнефть»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</si>
  <si>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по факту сдачи лома   (в среднем 15%)</t>
  </si>
  <si>
    <t>ПАО "Удмуртнефть" им.В.И.Кудинова</t>
  </si>
  <si>
    <t>Ориентировочно 30 % от объема требуется резка (доведения до габаритных размеров). Покупатель обязан неукоснительно соблюдать положения локальных нормативных документов ОАО «Удмуртнефть»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</si>
  <si>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Производственные базы ПАО "Удмуртнефть" им.В.И.Кудинова (на территории Удмуртской республики)</t>
  </si>
  <si>
    <t>Труба НКТ 89Х6,5 - Д ис.А б/у</t>
  </si>
  <si>
    <t>Труба НКТ 73Х5,5 - Д ис.А б/у</t>
  </si>
  <si>
    <t>м</t>
  </si>
  <si>
    <t xml:space="preserve">ПАО "Удмуртнефть" им.В.И.Кудинова </t>
  </si>
  <si>
    <t>Удмуртская Республика (Игра, Сарапул, Гремиха, Воткинск, Киенгоп)</t>
  </si>
  <si>
    <t xml:space="preserve">НЛ </t>
  </si>
  <si>
    <t>РН-УДН-2.11.21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</si>
  <si>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ПАО "Удмуртнефть" им.В.И. Кудинова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</si>
  <si>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20__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</si>
  <si>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ПАО "Удмуртнефть" им.В.И.Кудинова </t>
    </r>
    <r>
      <rPr>
        <sz val="10"/>
        <rFont val="Times New Roman"/>
        <family val="1"/>
        <charset val="204"/>
      </rPr>
      <t>заключить договор купли-продажи</t>
    </r>
  </si>
  <si>
    <t>РН-УДН-3.11.21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</si>
</sst>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8"/>
  <sheetViews>
    <sheetView tabSelected="1" view="pageBreakPreview" topLeftCell="B1" zoomScale="55" zoomScaleNormal="70" zoomScaleSheetLayoutView="55" workbookViewId="0">
      <selection activeCell="C2" sqref="C2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47.44140625" style="9" customWidth="1"/>
    <col min="12" max="12" width="33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6.777343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77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56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61" customFormat="1" ht="61.2" x14ac:dyDescent="0.25">
      <c r="A15" s="41">
        <v>1</v>
      </c>
      <c r="B15" s="41" t="s">
        <v>67</v>
      </c>
      <c r="C15" s="41" t="s">
        <v>76</v>
      </c>
      <c r="D15" s="68" t="s">
        <v>58</v>
      </c>
      <c r="E15" s="65" t="s">
        <v>62</v>
      </c>
      <c r="F15" s="52" t="s">
        <v>59</v>
      </c>
      <c r="G15" s="69">
        <v>1900</v>
      </c>
      <c r="H15" s="68" t="s">
        <v>63</v>
      </c>
      <c r="I15" s="59"/>
      <c r="J15" s="60"/>
      <c r="K15" s="71" t="s">
        <v>68</v>
      </c>
      <c r="L15" s="71" t="s">
        <v>69</v>
      </c>
      <c r="M15" s="68" t="s">
        <v>64</v>
      </c>
      <c r="N15" s="59"/>
      <c r="O15" s="62"/>
      <c r="P15" s="72">
        <v>46101001205</v>
      </c>
      <c r="Q15" s="68">
        <v>5</v>
      </c>
    </row>
    <row r="16" spans="1:17" s="61" customFormat="1" ht="61.2" x14ac:dyDescent="0.25">
      <c r="A16" s="41">
        <v>2</v>
      </c>
      <c r="B16" s="41" t="s">
        <v>67</v>
      </c>
      <c r="C16" s="41" t="s">
        <v>76</v>
      </c>
      <c r="D16" s="68" t="s">
        <v>58</v>
      </c>
      <c r="E16" s="65" t="s">
        <v>61</v>
      </c>
      <c r="F16" s="66" t="s">
        <v>60</v>
      </c>
      <c r="G16" s="69">
        <v>100</v>
      </c>
      <c r="H16" s="70" t="s">
        <v>63</v>
      </c>
      <c r="I16" s="59"/>
      <c r="J16" s="60"/>
      <c r="K16" s="71" t="s">
        <v>65</v>
      </c>
      <c r="L16" s="71" t="s">
        <v>69</v>
      </c>
      <c r="M16" s="52" t="s">
        <v>66</v>
      </c>
      <c r="N16" s="59"/>
      <c r="O16" s="62"/>
      <c r="P16" s="72">
        <v>46101001205</v>
      </c>
      <c r="Q16" s="68">
        <v>5</v>
      </c>
    </row>
    <row r="17" spans="1:17" s="34" customFormat="1" ht="13.8" x14ac:dyDescent="0.25">
      <c r="A17" s="28"/>
      <c r="B17" s="28"/>
      <c r="C17" s="42"/>
      <c r="D17" s="30"/>
      <c r="E17" s="30"/>
      <c r="F17" s="30"/>
      <c r="G17" s="63">
        <f>SUM(G15:G16)</f>
        <v>2000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ht="47.4" customHeight="1" x14ac:dyDescent="0.25">
      <c r="A23" s="75" t="s">
        <v>57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17" s="49" customFormat="1" x14ac:dyDescent="0.25">
      <c r="A24" s="36" t="s">
        <v>50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36" t="s">
        <v>53</v>
      </c>
      <c r="B25" s="7"/>
      <c r="C25" s="7"/>
      <c r="D25" s="7"/>
      <c r="E25" s="7"/>
      <c r="F25" s="7"/>
      <c r="G25" s="7"/>
      <c r="K25" s="8" t="s">
        <v>24</v>
      </c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78</v>
      </c>
      <c r="D29" s="7"/>
      <c r="E29" s="7"/>
      <c r="F29" s="7"/>
      <c r="G29" s="2"/>
      <c r="K29" s="40" t="s">
        <v>27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64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Q48"/>
  <sheetViews>
    <sheetView view="pageBreakPreview" zoomScale="55" zoomScaleNormal="80" zoomScaleSheetLayoutView="55" workbookViewId="0">
      <selection activeCell="L24" sqref="L24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6.33203125" style="10" customWidth="1"/>
    <col min="13" max="13" width="18.44140625" style="10" customWidth="1"/>
    <col min="14" max="14" width="27.88671875" style="10" customWidth="1"/>
    <col min="15" max="15" width="17.5546875" style="10" customWidth="1"/>
    <col min="16" max="16" width="12.332031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M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79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56</v>
      </c>
      <c r="P13" s="23" t="s">
        <v>51</v>
      </c>
      <c r="Q13" s="23" t="s">
        <v>54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3" customFormat="1" ht="45" customHeight="1" x14ac:dyDescent="0.3">
      <c r="A15" s="41">
        <v>1</v>
      </c>
      <c r="B15" s="41" t="s">
        <v>73</v>
      </c>
      <c r="C15" s="54" t="s">
        <v>80</v>
      </c>
      <c r="D15" s="52" t="s">
        <v>75</v>
      </c>
      <c r="E15" s="65" t="s">
        <v>70</v>
      </c>
      <c r="F15" s="52">
        <v>89</v>
      </c>
      <c r="G15" s="67">
        <v>3000</v>
      </c>
      <c r="H15" s="52" t="s">
        <v>72</v>
      </c>
      <c r="I15" s="59"/>
      <c r="J15" s="50"/>
      <c r="K15" s="41"/>
      <c r="L15" s="52" t="s">
        <v>74</v>
      </c>
      <c r="M15" s="59"/>
      <c r="N15" s="51"/>
      <c r="O15" s="55">
        <v>46954121514</v>
      </c>
      <c r="P15" s="52">
        <v>4</v>
      </c>
      <c r="Q15" s="52">
        <v>40.5</v>
      </c>
    </row>
    <row r="16" spans="1:17" s="53" customFormat="1" ht="31.2" customHeight="1" x14ac:dyDescent="0.3">
      <c r="A16" s="54">
        <v>2</v>
      </c>
      <c r="B16" s="41" t="s">
        <v>73</v>
      </c>
      <c r="C16" s="41" t="s">
        <v>80</v>
      </c>
      <c r="D16" s="52" t="s">
        <v>75</v>
      </c>
      <c r="E16" s="65" t="s">
        <v>71</v>
      </c>
      <c r="F16" s="55">
        <v>73</v>
      </c>
      <c r="G16" s="67">
        <v>100000</v>
      </c>
      <c r="H16" s="55" t="s">
        <v>72</v>
      </c>
      <c r="I16" s="59"/>
      <c r="J16" s="56"/>
      <c r="K16" s="54"/>
      <c r="L16" s="52" t="s">
        <v>74</v>
      </c>
      <c r="M16" s="59"/>
      <c r="N16" s="57"/>
      <c r="O16" s="55">
        <v>46954121514</v>
      </c>
      <c r="P16" s="55">
        <v>4</v>
      </c>
      <c r="Q16" s="52">
        <v>919.99999999999989</v>
      </c>
    </row>
    <row r="17" spans="1:17" s="34" customFormat="1" ht="13.8" x14ac:dyDescent="0.25">
      <c r="A17" s="28"/>
      <c r="B17" s="28"/>
      <c r="C17" s="42"/>
      <c r="D17" s="30"/>
      <c r="E17" s="30"/>
      <c r="F17" s="30"/>
      <c r="G17" s="58">
        <f>SUM(G15:G16)</f>
        <v>103000</v>
      </c>
      <c r="H17" s="73" t="s">
        <v>72</v>
      </c>
      <c r="I17" s="32"/>
      <c r="J17" s="33">
        <v>0</v>
      </c>
      <c r="K17" s="28"/>
      <c r="L17" s="29"/>
      <c r="M17" s="29"/>
      <c r="N17" s="29"/>
      <c r="O17" s="29"/>
      <c r="P17" s="29"/>
      <c r="Q17" s="74">
        <f>SUM(Q15:Q16)</f>
        <v>960.49999999999989</v>
      </c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ht="45" customHeight="1" x14ac:dyDescent="0.25">
      <c r="A23" s="75" t="s">
        <v>57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17" s="49" customFormat="1" x14ac:dyDescent="0.25">
      <c r="A24" s="36" t="s">
        <v>55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" customFormat="1" x14ac:dyDescent="0.25">
      <c r="A27" s="7" t="s">
        <v>23</v>
      </c>
      <c r="B27" s="7"/>
      <c r="C27" s="7"/>
      <c r="D27" s="7"/>
      <c r="E27" s="7"/>
      <c r="F27" s="7"/>
      <c r="G27" s="7"/>
      <c r="K27" s="8" t="s">
        <v>24</v>
      </c>
      <c r="L27" s="7"/>
      <c r="M27" s="1"/>
      <c r="N27" s="9"/>
      <c r="O27" s="9"/>
      <c r="P27" s="9"/>
      <c r="Q27" s="9"/>
    </row>
    <row r="28" spans="1:17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9"/>
      <c r="N28" s="9"/>
      <c r="O28" s="9"/>
      <c r="P28" s="9"/>
      <c r="Q28" s="9"/>
    </row>
    <row r="29" spans="1:17" s="4" customFormat="1" x14ac:dyDescent="0.25">
      <c r="A29" s="2"/>
      <c r="B29" s="2"/>
      <c r="C29" s="7" t="s">
        <v>78</v>
      </c>
      <c r="D29" s="7"/>
      <c r="E29" s="7"/>
      <c r="F29" s="7"/>
      <c r="G29" s="2"/>
      <c r="K29" s="40" t="s">
        <v>27</v>
      </c>
      <c r="L29" s="7"/>
      <c r="N29" s="9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РН-УДН-2.11.21</vt:lpstr>
      <vt:lpstr>РН-УДН-3.11.21</vt:lpstr>
      <vt:lpstr>'РН-УДН-2.11.21'!Заголовки_для_печати</vt:lpstr>
      <vt:lpstr>'РН-УДН-3.11.21'!Заголовки_для_печати</vt:lpstr>
      <vt:lpstr>'РН-УДН-2.11.21'!Область_печати</vt:lpstr>
      <vt:lpstr>'РН-УДН-3.11.21'!Область_печати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2021-12-23T08:21:41Z</dcterms:modified>
</cp:coreProperties>
</file>